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847C480-81C6-4464-81EA-7B6D3FBF64D3}" xr6:coauthVersionLast="46" xr6:coauthVersionMax="46" xr10:uidLastSave="{00000000-0000-0000-0000-000000000000}"/>
  <bookViews>
    <workbookView xWindow="-120" yWindow="480" windowWidth="29040" windowHeight="15840" xr2:uid="{BA5298E1-2405-404E-9776-467B7D0DB55E}"/>
  </bookViews>
  <sheets>
    <sheet name="OPUC 14-2 Attachment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3" l="1"/>
  <c r="O21" i="3"/>
  <c r="O18" i="3"/>
  <c r="O17" i="3"/>
  <c r="O11" i="3"/>
  <c r="O15" i="3"/>
  <c r="O12" i="3"/>
  <c r="O14" i="3"/>
</calcChain>
</file>

<file path=xl/sharedStrings.xml><?xml version="1.0" encoding="utf-8"?>
<sst xmlns="http://schemas.openxmlformats.org/spreadsheetml/2006/main" count="52" uniqueCount="43">
  <si>
    <t>RIP:</t>
  </si>
  <si>
    <t>Excess:</t>
  </si>
  <si>
    <t>SERP:</t>
  </si>
  <si>
    <t>OPEB:</t>
  </si>
  <si>
    <t>Net periodic benefit cost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</si>
  <si>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</si>
  <si>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</si>
  <si>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</si>
  <si>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</si>
  <si>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</si>
  <si>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</si>
  <si>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</si>
  <si>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</si>
  <si>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</si>
  <si>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</si>
  <si>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</si>
  <si>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Total</t>
  </si>
  <si>
    <t>SOAH Docket No. 473-21-2606</t>
  </si>
  <si>
    <t>PUC Docket No. 52195</t>
  </si>
  <si>
    <t>Attachment 1</t>
  </si>
  <si>
    <t>Page 1 of 1</t>
  </si>
  <si>
    <t>OPUC's 14th, Q. No. OPUC 14-2</t>
  </si>
  <si>
    <t>Line No.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</si>
  <si>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</si>
  <si>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</si>
  <si>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</si>
  <si>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</si>
  <si>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</si>
  <si>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</si>
  <si>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</si>
  <si>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</si>
  <si>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</si>
  <si>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</si>
  <si>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</si>
  <si>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</si>
  <si>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</si>
  <si>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For the year 2021</t>
  </si>
  <si>
    <t>December (1)</t>
  </si>
  <si>
    <t>Other (2)</t>
  </si>
  <si>
    <t>(2) Other primarily includes professional and audit fees.</t>
  </si>
  <si>
    <t>(1) December data is not fully available at this time, data provided is up to December 15, 2021 along with an accrual for net periodic benefit cost for December.</t>
  </si>
  <si>
    <t>(3)</t>
  </si>
  <si>
    <t>(3) Agrees to final actuarial net periodic benefit cost.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</si>
</sst>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2" fillId="0" borderId="1" xfId="0" applyFont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0" fillId="0" borderId="1" xfId="0" applyBorder="1" applyAlignment="1">
      <alignment wrapText="1"/>
    </xf>
    <xf numFmtId="165" fontId="0" fillId="0" borderId="0" xfId="3" applyNumberFormat="1" applyFont="1"/>
    <xf numFmtId="0" fontId="0" fillId="0" borderId="0" xfId="0" quotePrefix="1"/>
    <xf numFmtId="0" fontId="2" fillId="0" borderId="0" xfId="0" applyFont="1" applyAlignment="1">
      <alignment horizontal="center"/>
    </xf>
  </cellXfs>
  <cellStyles count="4">
    <cellStyle name="Comma" xfId="1" builtinId="3"/>
    <cellStyle name="Currency" xfId="3" builtinId="4"/>
    <cellStyle name="Normal" xfId="0" builtinId="0"/>
    <cellStyle name="Normal 2 10" xfId="2" xr:uid="{838B432C-2AC9-4A61-9A61-4C8DDF377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2D4-D393-4F34-A5A8-9CB7D071BDCD}">
  <dimension ref="A1:P25"/>
  <sheetViews>
    <sheetView tabSelected="1" topLeftCell="A7" workbookViewId="0">
      <selection activeCell="F11" sqref="F11"/>
    </sheetView>
  </sheetViews>
  <sheetFormatPr defaultRowHeight="15" x14ac:dyDescent="0.25"/>
  <cols>
    <col min="1" max="1" width="4.5703125" customWidth="1"/>
    <col min="2" max="2" width="29.28515625" customWidth="1"/>
    <col min="3" max="13" width="10.5703125" customWidth="1"/>
    <col min="14" max="14" width="13.28515625" bestFit="1" customWidth="1"/>
    <col min="15" max="15" width="14.28515625" bestFit="1" customWidth="1"/>
  </cols>
  <sheetData>
    <row r="1" spans="1:16" ht="15.75" x14ac:dyDescent="0.25">
      <c r="N1" s="7"/>
      <c r="P1" s="8" t="s">
        <v>17</v>
      </c>
    </row>
    <row r="2" spans="1:16" ht="15.75" x14ac:dyDescent="0.25">
      <c r="N2" s="7"/>
      <c r="P2" s="9" t="s">
        <v>18</v>
      </c>
    </row>
    <row r="3" spans="1:16" ht="15.75" x14ac:dyDescent="0.25">
      <c r="N3" s="7"/>
      <c r="P3" s="9" t="s">
        <v>21</v>
      </c>
    </row>
    <row r="4" spans="1:16" ht="15.75" x14ac:dyDescent="0.25">
      <c r="N4" s="7"/>
      <c r="P4" s="9" t="s">
        <v>19</v>
      </c>
    </row>
    <row r="5" spans="1:16" ht="15.75" x14ac:dyDescent="0.25">
      <c r="N5" s="7"/>
      <c r="P5" s="9" t="s">
        <v>20</v>
      </c>
    </row>
    <row r="6" spans="1:16" ht="15.75" x14ac:dyDescent="0.25">
      <c r="N6" s="7"/>
      <c r="O6" s="9"/>
    </row>
    <row r="7" spans="1:16" ht="45" x14ac:dyDescent="0.25">
      <c r="A7" s="11" t="s">
        <v>22</v>
      </c>
      <c r="C7" s="3" t="s">
        <v>23</v>
      </c>
      <c r="D7" s="3" t="s">
        <v>24</v>
      </c>
      <c r="E7" s="3" t="s">
        <v>25</v>
      </c>
      <c r="F7" s="3" t="s">
        <v>26</v>
      </c>
      <c r="G7" s="3" t="s">
        <v>27</v>
      </c>
      <c r="H7" s="3" t="s">
        <v>28</v>
      </c>
      <c r="I7" s="3" t="s">
        <v>29</v>
      </c>
      <c r="J7" s="3" t="s">
        <v>30</v>
      </c>
      <c r="K7" s="3" t="s">
        <v>31</v>
      </c>
      <c r="L7" s="3" t="s">
        <v>32</v>
      </c>
      <c r="M7" s="3" t="s">
        <v>33</v>
      </c>
      <c r="N7" s="7" t="s">
        <v>34</v>
      </c>
      <c r="O7" s="10" t="s">
        <v>35</v>
      </c>
    </row>
    <row r="8" spans="1:16" x14ac:dyDescent="0.25">
      <c r="A8">
        <v>1</v>
      </c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"/>
    </row>
    <row r="9" spans="1:16" x14ac:dyDescent="0.25">
      <c r="A9">
        <v>2</v>
      </c>
      <c r="C9" s="5" t="s">
        <v>5</v>
      </c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5" t="s">
        <v>15</v>
      </c>
      <c r="N9" s="5" t="s">
        <v>37</v>
      </c>
      <c r="O9" s="6" t="s">
        <v>16</v>
      </c>
    </row>
    <row r="10" spans="1:16" x14ac:dyDescent="0.25">
      <c r="A10">
        <v>3</v>
      </c>
      <c r="B10" s="1" t="s">
        <v>0</v>
      </c>
      <c r="O10" s="4"/>
    </row>
    <row r="11" spans="1:16" x14ac:dyDescent="0.25">
      <c r="A11">
        <v>4</v>
      </c>
      <c r="B11" s="2" t="s">
        <v>4</v>
      </c>
      <c r="C11" s="12">
        <v>350161</v>
      </c>
      <c r="D11" s="12">
        <v>250951</v>
      </c>
      <c r="E11" s="12">
        <v>300563</v>
      </c>
      <c r="F11" s="12">
        <v>300563</v>
      </c>
      <c r="G11" s="12">
        <v>300563</v>
      </c>
      <c r="H11" s="12">
        <v>300563</v>
      </c>
      <c r="I11" s="12">
        <v>300563</v>
      </c>
      <c r="J11" s="12">
        <v>885561</v>
      </c>
      <c r="K11" s="12">
        <v>373686</v>
      </c>
      <c r="L11" s="12">
        <v>373686</v>
      </c>
      <c r="M11" s="12">
        <v>373686</v>
      </c>
      <c r="N11" s="12">
        <v>373686</v>
      </c>
      <c r="O11" s="12">
        <f>SUM(B11:N11)</f>
        <v>4484232</v>
      </c>
      <c r="P11" s="13" t="s">
        <v>41</v>
      </c>
    </row>
    <row r="12" spans="1:16" x14ac:dyDescent="0.25">
      <c r="A12">
        <v>5</v>
      </c>
      <c r="B12" s="2" t="s">
        <v>38</v>
      </c>
      <c r="C12" s="4">
        <v>21559.75</v>
      </c>
      <c r="D12" s="4">
        <v>0</v>
      </c>
      <c r="E12" s="4">
        <v>18103.25</v>
      </c>
      <c r="F12" s="4">
        <v>25982.16</v>
      </c>
      <c r="G12" s="4">
        <v>0</v>
      </c>
      <c r="H12" s="4">
        <v>22113.74</v>
      </c>
      <c r="I12" s="4">
        <v>21422</v>
      </c>
      <c r="J12" s="4">
        <v>10481.23</v>
      </c>
      <c r="K12" s="4">
        <v>6323</v>
      </c>
      <c r="L12" s="4">
        <v>27462.28</v>
      </c>
      <c r="M12" s="4">
        <v>55363.68</v>
      </c>
      <c r="N12" s="4">
        <v>17566.25</v>
      </c>
      <c r="O12" s="4">
        <f>SUM(B12:N12)</f>
        <v>226377.34</v>
      </c>
    </row>
    <row r="13" spans="1:16" x14ac:dyDescent="0.25">
      <c r="A13">
        <v>6</v>
      </c>
      <c r="B13" s="1" t="s">
        <v>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6" x14ac:dyDescent="0.25">
      <c r="A14">
        <v>7</v>
      </c>
      <c r="B14" s="2" t="s">
        <v>4</v>
      </c>
      <c r="C14" s="4">
        <v>82765</v>
      </c>
      <c r="D14" s="4">
        <v>80207</v>
      </c>
      <c r="E14" s="4">
        <v>81490</v>
      </c>
      <c r="F14" s="4">
        <v>81490</v>
      </c>
      <c r="G14" s="4">
        <v>81490</v>
      </c>
      <c r="H14" s="4">
        <v>81490</v>
      </c>
      <c r="I14" s="4">
        <v>81490</v>
      </c>
      <c r="J14" s="4">
        <v>126559</v>
      </c>
      <c r="K14" s="4">
        <v>87121</v>
      </c>
      <c r="L14" s="4">
        <v>87121</v>
      </c>
      <c r="M14" s="4">
        <v>87121</v>
      </c>
      <c r="N14" s="4">
        <v>87121</v>
      </c>
      <c r="O14" s="4">
        <f>SUM(B14:N14)</f>
        <v>1045465</v>
      </c>
      <c r="P14" s="13" t="s">
        <v>41</v>
      </c>
    </row>
    <row r="15" spans="1:16" x14ac:dyDescent="0.25">
      <c r="A15">
        <v>8</v>
      </c>
      <c r="B15" s="2" t="s">
        <v>38</v>
      </c>
      <c r="C15" s="4">
        <v>10827.5</v>
      </c>
      <c r="D15" s="4">
        <v>0</v>
      </c>
      <c r="E15" s="4">
        <v>2245</v>
      </c>
      <c r="F15" s="4">
        <v>4618.75</v>
      </c>
      <c r="G15" s="4">
        <v>0</v>
      </c>
      <c r="H15" s="4">
        <v>5640</v>
      </c>
      <c r="I15" s="4">
        <v>7257.5</v>
      </c>
      <c r="J15" s="4">
        <v>1303.75</v>
      </c>
      <c r="K15" s="4">
        <v>0</v>
      </c>
      <c r="L15" s="4">
        <v>838.13</v>
      </c>
      <c r="M15" s="4">
        <v>3000</v>
      </c>
      <c r="N15" s="4">
        <v>0</v>
      </c>
      <c r="O15" s="4">
        <f>SUM(B15:N15)</f>
        <v>35730.630000000005</v>
      </c>
    </row>
    <row r="16" spans="1:16" x14ac:dyDescent="0.25">
      <c r="A16">
        <v>9</v>
      </c>
      <c r="B16" s="1" t="s">
        <v>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6" x14ac:dyDescent="0.25">
      <c r="A17">
        <v>10</v>
      </c>
      <c r="B17" s="2" t="s">
        <v>4</v>
      </c>
      <c r="C17" s="4">
        <v>85163</v>
      </c>
      <c r="D17" s="4">
        <v>83444</v>
      </c>
      <c r="E17" s="4">
        <v>84303</v>
      </c>
      <c r="F17" s="4">
        <v>84303</v>
      </c>
      <c r="G17" s="4">
        <v>84303</v>
      </c>
      <c r="H17" s="4">
        <v>84303</v>
      </c>
      <c r="I17" s="4">
        <v>84303</v>
      </c>
      <c r="J17" s="4">
        <v>84303</v>
      </c>
      <c r="K17" s="4">
        <v>84303</v>
      </c>
      <c r="L17" s="4">
        <v>84303</v>
      </c>
      <c r="M17" s="4">
        <v>84303</v>
      </c>
      <c r="N17" s="4">
        <v>84303</v>
      </c>
      <c r="O17" s="4">
        <f>SUM(B17:N17)</f>
        <v>1011637</v>
      </c>
      <c r="P17" s="13" t="s">
        <v>41</v>
      </c>
    </row>
    <row r="18" spans="1:16" x14ac:dyDescent="0.25">
      <c r="A18">
        <v>11</v>
      </c>
      <c r="B18" s="2" t="s">
        <v>38</v>
      </c>
      <c r="C18" s="4">
        <v>3000</v>
      </c>
      <c r="D18" s="4">
        <v>0</v>
      </c>
      <c r="E18" s="4">
        <v>0</v>
      </c>
      <c r="F18" s="4">
        <v>3000</v>
      </c>
      <c r="G18" s="4">
        <v>0</v>
      </c>
      <c r="H18" s="4">
        <v>0</v>
      </c>
      <c r="I18" s="4">
        <v>3000</v>
      </c>
      <c r="J18" s="4">
        <v>0</v>
      </c>
      <c r="K18" s="4">
        <v>0</v>
      </c>
      <c r="L18" s="4">
        <v>0</v>
      </c>
      <c r="M18" s="4">
        <v>3000</v>
      </c>
      <c r="N18" s="4">
        <v>0</v>
      </c>
      <c r="O18" s="4">
        <f>SUM(B18:N18)</f>
        <v>12000</v>
      </c>
    </row>
    <row r="19" spans="1:16" x14ac:dyDescent="0.25">
      <c r="A19">
        <v>12</v>
      </c>
      <c r="B19" s="1" t="s">
        <v>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6" x14ac:dyDescent="0.25">
      <c r="A20">
        <v>13</v>
      </c>
      <c r="B20" s="2" t="s">
        <v>4</v>
      </c>
      <c r="C20" s="4">
        <v>-188096</v>
      </c>
      <c r="D20" s="4">
        <v>-797672</v>
      </c>
      <c r="E20" s="4">
        <v>-492882</v>
      </c>
      <c r="F20" s="4">
        <v>-492882</v>
      </c>
      <c r="G20" s="4">
        <v>-492882</v>
      </c>
      <c r="H20" s="4">
        <v>-492882</v>
      </c>
      <c r="I20" s="4">
        <v>-492882</v>
      </c>
      <c r="J20" s="4">
        <v>-177315</v>
      </c>
      <c r="K20" s="4">
        <v>-453435</v>
      </c>
      <c r="L20" s="4">
        <v>-453435</v>
      </c>
      <c r="M20" s="4">
        <v>-453435</v>
      </c>
      <c r="N20" s="4">
        <v>-453435</v>
      </c>
      <c r="O20" s="4">
        <f>SUM(B20:N20)</f>
        <v>-5441233</v>
      </c>
      <c r="P20" s="13" t="s">
        <v>41</v>
      </c>
    </row>
    <row r="21" spans="1:16" x14ac:dyDescent="0.25">
      <c r="A21">
        <v>14</v>
      </c>
      <c r="B21" s="2" t="s">
        <v>38</v>
      </c>
      <c r="C21" s="4">
        <v>45776.25</v>
      </c>
      <c r="D21" s="4">
        <v>-5168.2999999999993</v>
      </c>
      <c r="E21" s="4">
        <v>19386.78</v>
      </c>
      <c r="F21" s="4">
        <v>16245</v>
      </c>
      <c r="G21" s="4">
        <v>-4739.76</v>
      </c>
      <c r="H21" s="4">
        <v>4748.5</v>
      </c>
      <c r="I21" s="4">
        <v>17813</v>
      </c>
      <c r="J21" s="4">
        <v>-4463.2700000000004</v>
      </c>
      <c r="K21" s="4">
        <v>4688</v>
      </c>
      <c r="L21" s="4">
        <v>390</v>
      </c>
      <c r="M21" s="4">
        <v>9460.880000000001</v>
      </c>
      <c r="N21" s="4">
        <v>172.5</v>
      </c>
      <c r="O21" s="4">
        <f>SUM(B21:N21)</f>
        <v>104309.58</v>
      </c>
    </row>
    <row r="22" spans="1:16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6" x14ac:dyDescent="0.25">
      <c r="B23" s="2" t="s">
        <v>40</v>
      </c>
    </row>
    <row r="24" spans="1:16" x14ac:dyDescent="0.25">
      <c r="B24" s="2" t="s">
        <v>39</v>
      </c>
    </row>
    <row r="25" spans="1:16" x14ac:dyDescent="0.25">
      <c r="B25" s="2" t="s">
        <v>42</v>
      </c>
    </row>
  </sheetData>
  <mergeCells count="1">
    <mergeCell ref="C8:N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OPUC 14-2 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2021-12-22T19:20:24Z</dcterms:created>
  <dcterms:modified xsi:type="dcterms:W3CDTF">2021-12-22T19:20:27Z</dcterms:modified>
</cp:coreProperties>
</file>